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3" sheetId="3" r:id="rId2"/>
  </sheets>
  <calcPr calcId="144525" calcOnSave="0"/>
</workbook>
</file>

<file path=xl/calcChain.xml><?xml version="1.0" encoding="utf-8"?>
<calcChain xmlns="http://schemas.openxmlformats.org/spreadsheetml/2006/main">
  <c r="P15" i="1" l="1"/>
  <c r="N15" i="1"/>
  <c r="K15" i="1"/>
  <c r="L15" i="1"/>
  <c r="F15" i="1"/>
  <c r="E15" i="1"/>
  <c r="D15" i="1"/>
  <c r="O10" i="1" l="1"/>
  <c r="O11" i="1"/>
  <c r="O12" i="1"/>
  <c r="O13" i="1"/>
  <c r="O14" i="1"/>
  <c r="O15" i="1"/>
  <c r="M10" i="1"/>
  <c r="M11" i="1"/>
  <c r="M12" i="1"/>
  <c r="M13" i="1"/>
  <c r="M14" i="1"/>
  <c r="M15" i="1"/>
  <c r="H10" i="1"/>
  <c r="I10" i="1" s="1"/>
  <c r="H11" i="1"/>
  <c r="I11" i="1" s="1"/>
  <c r="H12" i="1"/>
  <c r="H13" i="1"/>
  <c r="I13" i="1" s="1"/>
  <c r="H14" i="1"/>
  <c r="I14" i="1" s="1"/>
  <c r="I12" i="1" l="1"/>
  <c r="H15" i="1"/>
  <c r="I15" i="1" s="1"/>
</calcChain>
</file>

<file path=xl/sharedStrings.xml><?xml version="1.0" encoding="utf-8"?>
<sst xmlns="http://schemas.openxmlformats.org/spreadsheetml/2006/main" count="27" uniqueCount="23">
  <si>
    <t xml:space="preserve">Наименование </t>
  </si>
  <si>
    <t>Выполнение педагогической нагрузки</t>
  </si>
  <si>
    <t>№ п/п</t>
  </si>
  <si>
    <t>УД, МДК, ПП, УП</t>
  </si>
  <si>
    <t>%</t>
  </si>
  <si>
    <t xml:space="preserve">№ группы </t>
  </si>
  <si>
    <t xml:space="preserve">Кол-во обуч-ся в группе </t>
  </si>
  <si>
    <t xml:space="preserve">Подпись руководителя 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</si>
  <si>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</si>
  <si>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</si>
  <si>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</si>
  <si>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</si>
  <si>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Качественная, всего обучающихся на 4,5</t>
  </si>
  <si>
    <r>
      <t xml:space="preserve">Абсолютная </t>
    </r>
    <r>
      <rPr>
        <sz val="12"/>
        <color theme="1"/>
        <rFont val="Times New Roman"/>
        <family val="1"/>
        <charset val="204"/>
      </rPr>
      <t>всего успевает обучающихся</t>
    </r>
  </si>
  <si>
    <r>
      <t xml:space="preserve">Абсолютная, </t>
    </r>
    <r>
      <rPr>
        <sz val="12"/>
        <color theme="1"/>
        <rFont val="Times New Roman"/>
        <family val="1"/>
        <charset val="204"/>
      </rPr>
      <t>%</t>
    </r>
  </si>
  <si>
    <r>
      <t xml:space="preserve">Качественная, </t>
    </r>
    <r>
      <rPr>
        <sz val="12"/>
        <color theme="1"/>
        <rFont val="Times New Roman"/>
        <family val="1"/>
        <charset val="204"/>
      </rPr>
      <t>%</t>
    </r>
  </si>
  <si>
    <t>Число задолженников</t>
  </si>
  <si>
    <t>Годовая пед. нагрузка 2024-2025 (час.)</t>
  </si>
  <si>
    <t>Успеваемость за 2024-2025 уч. год</t>
  </si>
  <si>
    <t>итого по тарификации</t>
  </si>
  <si>
    <t>ЗО, председатель ЦК</t>
  </si>
  <si>
    <t>физическая культура</t>
  </si>
  <si>
    <t>Лист самооценки преподавателя Шептуновой Н.Л.по учебной работе за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</si>
</sst>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17"/>
  <sheetViews>
    <sheetView tabSelected="1" topLeftCell="D1" zoomScale="90" zoomScaleNormal="90" workbookViewId="0">
      <selection activeCell="P12" sqref="P12"/>
    </sheetView>
  </sheetViews>
  <sheetFormatPr defaultRowHeight="15.75" x14ac:dyDescent="0.25"/>
  <cols>
    <col min="1" max="1" width="9.140625" style="5"/>
    <col min="2" max="2" width="7.42578125" style="5" customWidth="1"/>
    <col min="3" max="3" width="16.7109375" style="5" customWidth="1"/>
    <col min="4" max="4" width="12.85546875" style="5" customWidth="1"/>
    <col min="5" max="5" width="11.140625" style="5" customWidth="1"/>
    <col min="6" max="10" width="9.140625" style="5"/>
    <col min="11" max="11" width="10.85546875" style="8" customWidth="1"/>
    <col min="12" max="12" width="17" style="5" customWidth="1"/>
    <col min="13" max="13" width="14.28515625" style="5" customWidth="1"/>
    <col min="14" max="14" width="17.85546875" style="5" customWidth="1"/>
    <col min="15" max="15" width="11.42578125" style="5" customWidth="1"/>
    <col min="16" max="16" width="14.7109375" style="5" customWidth="1"/>
    <col min="17" max="16384" width="9.140625" style="5"/>
  </cols>
  <sheetData>
    <row r="3" spans="2:16" ht="15" customHeight="1" x14ac:dyDescent="0.25">
      <c r="D3" s="15" t="s">
        <v>22</v>
      </c>
      <c r="E3" s="15"/>
      <c r="F3" s="15"/>
      <c r="G3" s="15"/>
      <c r="H3" s="15"/>
      <c r="I3" s="15"/>
      <c r="J3" s="15"/>
      <c r="K3" s="15"/>
      <c r="L3" s="15"/>
    </row>
    <row r="5" spans="2:16" ht="30.75" customHeight="1" x14ac:dyDescent="0.25">
      <c r="B5" s="16" t="s">
        <v>0</v>
      </c>
      <c r="C5" s="16"/>
      <c r="D5" s="16" t="s">
        <v>17</v>
      </c>
      <c r="E5" s="16" t="s">
        <v>1</v>
      </c>
      <c r="F5" s="16"/>
      <c r="G5" s="16"/>
      <c r="H5" s="16"/>
      <c r="I5" s="16"/>
      <c r="J5" s="16" t="s">
        <v>18</v>
      </c>
      <c r="K5" s="16"/>
      <c r="L5" s="16"/>
      <c r="M5" s="16"/>
      <c r="N5" s="16"/>
      <c r="O5" s="16"/>
      <c r="P5" s="17" t="s">
        <v>16</v>
      </c>
    </row>
    <row r="6" spans="2:16" ht="15" customHeight="1" x14ac:dyDescent="0.2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8"/>
    </row>
    <row r="7" spans="2:16" ht="15" customHeight="1" x14ac:dyDescent="0.25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8"/>
    </row>
    <row r="8" spans="2:16" ht="94.5" x14ac:dyDescent="0.25">
      <c r="B8" s="3" t="s">
        <v>2</v>
      </c>
      <c r="C8" s="3" t="s">
        <v>3</v>
      </c>
      <c r="D8" s="3"/>
      <c r="E8" s="3" t="s">
        <v>8</v>
      </c>
      <c r="F8" s="3" t="s">
        <v>9</v>
      </c>
      <c r="G8" s="3" t="s">
        <v>10</v>
      </c>
      <c r="H8" s="3" t="s">
        <v>11</v>
      </c>
      <c r="I8" s="3" t="s">
        <v>4</v>
      </c>
      <c r="J8" s="12" t="s">
        <v>5</v>
      </c>
      <c r="K8" s="3" t="s">
        <v>6</v>
      </c>
      <c r="L8" s="1" t="s">
        <v>13</v>
      </c>
      <c r="M8" s="1" t="s">
        <v>14</v>
      </c>
      <c r="N8" s="1" t="s">
        <v>12</v>
      </c>
      <c r="O8" s="3" t="s">
        <v>15</v>
      </c>
      <c r="P8" s="19"/>
    </row>
    <row r="9" spans="2:16" x14ac:dyDescent="0.25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s="8" customFormat="1" ht="15" customHeight="1" x14ac:dyDescent="0.25">
      <c r="B10" s="4">
        <v>1</v>
      </c>
      <c r="C10" s="4" t="s">
        <v>21</v>
      </c>
      <c r="D10" s="4">
        <v>78</v>
      </c>
      <c r="E10" s="4">
        <v>78</v>
      </c>
      <c r="F10" s="4">
        <v>34</v>
      </c>
      <c r="G10" s="4"/>
      <c r="H10" s="4">
        <f t="shared" ref="H10:H14" si="0">F10+G10</f>
        <v>34</v>
      </c>
      <c r="I10" s="13">
        <f t="shared" ref="I10:I15" si="1">H10/E10*100</f>
        <v>43.589743589743591</v>
      </c>
      <c r="J10" s="4">
        <v>15</v>
      </c>
      <c r="K10" s="4">
        <v>25</v>
      </c>
      <c r="L10" s="4">
        <v>23</v>
      </c>
      <c r="M10" s="13">
        <f t="shared" ref="M10:M15" si="2">L10/K10*100</f>
        <v>92</v>
      </c>
      <c r="N10" s="4">
        <v>16</v>
      </c>
      <c r="O10" s="13">
        <f t="shared" ref="O10:O15" si="3">N10/K10*100</f>
        <v>64</v>
      </c>
      <c r="P10" s="13">
        <v>2</v>
      </c>
    </row>
    <row r="11" spans="2:16" s="8" customFormat="1" ht="15" customHeight="1" x14ac:dyDescent="0.25">
      <c r="B11" s="4">
        <v>2</v>
      </c>
      <c r="C11" s="4" t="s">
        <v>21</v>
      </c>
      <c r="D11" s="4">
        <v>78</v>
      </c>
      <c r="E11" s="4">
        <v>78</v>
      </c>
      <c r="F11" s="4">
        <v>34</v>
      </c>
      <c r="G11" s="4"/>
      <c r="H11" s="4">
        <f t="shared" si="0"/>
        <v>34</v>
      </c>
      <c r="I11" s="13">
        <f t="shared" si="1"/>
        <v>43.589743589743591</v>
      </c>
      <c r="J11" s="4">
        <v>16</v>
      </c>
      <c r="K11" s="4">
        <v>25</v>
      </c>
      <c r="L11" s="4">
        <v>25</v>
      </c>
      <c r="M11" s="13">
        <f t="shared" si="2"/>
        <v>100</v>
      </c>
      <c r="N11" s="4">
        <v>20</v>
      </c>
      <c r="O11" s="13">
        <f t="shared" si="3"/>
        <v>80</v>
      </c>
      <c r="P11" s="13">
        <v>0</v>
      </c>
    </row>
    <row r="12" spans="2:16" s="8" customFormat="1" ht="15" customHeight="1" x14ac:dyDescent="0.25">
      <c r="B12" s="4">
        <v>3</v>
      </c>
      <c r="C12" s="4" t="s">
        <v>21</v>
      </c>
      <c r="D12" s="7">
        <v>72</v>
      </c>
      <c r="E12" s="11">
        <v>72</v>
      </c>
      <c r="F12" s="11">
        <v>36</v>
      </c>
      <c r="G12" s="11"/>
      <c r="H12" s="11">
        <f t="shared" si="0"/>
        <v>36</v>
      </c>
      <c r="I12" s="13">
        <f t="shared" si="1"/>
        <v>50</v>
      </c>
      <c r="J12" s="7">
        <v>26</v>
      </c>
      <c r="K12" s="11">
        <v>22</v>
      </c>
      <c r="L12" s="11">
        <v>18</v>
      </c>
      <c r="M12" s="13">
        <f t="shared" si="2"/>
        <v>81.818181818181827</v>
      </c>
      <c r="N12" s="7">
        <v>16</v>
      </c>
      <c r="O12" s="13">
        <f t="shared" si="3"/>
        <v>72.727272727272734</v>
      </c>
      <c r="P12" s="13">
        <v>4</v>
      </c>
    </row>
    <row r="13" spans="2:16" s="8" customFormat="1" ht="31.5" x14ac:dyDescent="0.25">
      <c r="B13" s="4">
        <v>4</v>
      </c>
      <c r="C13" s="4" t="s">
        <v>21</v>
      </c>
      <c r="D13" s="7">
        <v>60</v>
      </c>
      <c r="E13" s="11">
        <v>60</v>
      </c>
      <c r="F13" s="11">
        <v>30</v>
      </c>
      <c r="G13" s="11"/>
      <c r="H13" s="11">
        <f t="shared" si="0"/>
        <v>30</v>
      </c>
      <c r="I13" s="13">
        <f t="shared" si="1"/>
        <v>50</v>
      </c>
      <c r="J13" s="7">
        <v>36</v>
      </c>
      <c r="K13" s="11">
        <v>21</v>
      </c>
      <c r="L13" s="11">
        <v>17</v>
      </c>
      <c r="M13" s="13">
        <f t="shared" si="2"/>
        <v>80.952380952380949</v>
      </c>
      <c r="N13" s="13">
        <v>11</v>
      </c>
      <c r="O13" s="13">
        <f t="shared" si="3"/>
        <v>52.380952380952387</v>
      </c>
      <c r="P13" s="13">
        <v>4</v>
      </c>
    </row>
    <row r="14" spans="2:16" s="8" customFormat="1" ht="31.5" x14ac:dyDescent="0.25">
      <c r="B14" s="4">
        <v>5</v>
      </c>
      <c r="C14" s="4" t="s">
        <v>21</v>
      </c>
      <c r="D14" s="7">
        <v>30</v>
      </c>
      <c r="E14" s="11">
        <v>30</v>
      </c>
      <c r="F14" s="11">
        <v>16</v>
      </c>
      <c r="G14" s="11"/>
      <c r="H14" s="11">
        <f t="shared" si="0"/>
        <v>16</v>
      </c>
      <c r="I14" s="13">
        <f t="shared" si="1"/>
        <v>53.333333333333336</v>
      </c>
      <c r="J14" s="7">
        <v>45</v>
      </c>
      <c r="K14" s="11">
        <v>19</v>
      </c>
      <c r="L14" s="11">
        <v>18</v>
      </c>
      <c r="M14" s="13">
        <f t="shared" si="2"/>
        <v>94.73684210526315</v>
      </c>
      <c r="N14" s="13">
        <v>12</v>
      </c>
      <c r="O14" s="13">
        <f t="shared" si="3"/>
        <v>63.157894736842103</v>
      </c>
      <c r="P14" s="13">
        <v>1</v>
      </c>
    </row>
    <row r="15" spans="2:16" s="8" customFormat="1" ht="26.25" customHeight="1" x14ac:dyDescent="0.25">
      <c r="B15" s="4">
        <v>6</v>
      </c>
      <c r="C15" s="9" t="s">
        <v>19</v>
      </c>
      <c r="D15" s="7">
        <f>SUM(D10:D14)</f>
        <v>318</v>
      </c>
      <c r="E15" s="11">
        <f>SUM(E10:E14)</f>
        <v>318</v>
      </c>
      <c r="F15" s="11">
        <f>SUM(F10:F14)</f>
        <v>150</v>
      </c>
      <c r="G15" s="11"/>
      <c r="H15" s="11">
        <f>SUM(H10:H14)</f>
        <v>150</v>
      </c>
      <c r="I15" s="13">
        <f t="shared" si="1"/>
        <v>47.169811320754718</v>
      </c>
      <c r="J15" s="7"/>
      <c r="K15" s="11">
        <f>SUM(K10:K14)</f>
        <v>112</v>
      </c>
      <c r="L15" s="11">
        <f>SUM(L10:L14)</f>
        <v>101</v>
      </c>
      <c r="M15" s="13">
        <f t="shared" si="2"/>
        <v>90.178571428571431</v>
      </c>
      <c r="N15" s="13">
        <f>SUM(N10:N14)</f>
        <v>75</v>
      </c>
      <c r="O15" s="13">
        <f t="shared" si="3"/>
        <v>66.964285714285708</v>
      </c>
      <c r="P15" s="13">
        <f>SUM(P10:P14)</f>
        <v>11</v>
      </c>
    </row>
    <row r="16" spans="2:16" x14ac:dyDescent="0.25">
      <c r="B16" s="14" t="s">
        <v>7</v>
      </c>
      <c r="C16" s="14"/>
      <c r="D16" s="2"/>
      <c r="E16" s="2"/>
      <c r="F16" s="6"/>
      <c r="G16" s="2"/>
      <c r="H16" s="2"/>
      <c r="I16" s="2"/>
      <c r="J16" s="14" t="s">
        <v>20</v>
      </c>
      <c r="K16" s="14"/>
      <c r="L16" s="14"/>
      <c r="M16" s="14"/>
      <c r="N16" s="14"/>
      <c r="O16" s="14"/>
      <c r="P16" s="2"/>
    </row>
    <row r="17" spans="6:6" x14ac:dyDescent="0.25">
      <c r="F17" s="10"/>
    </row>
  </sheetData>
  <mergeCells count="10">
    <mergeCell ref="B9:P9"/>
    <mergeCell ref="B16:C16"/>
    <mergeCell ref="J16:M16"/>
    <mergeCell ref="N16:O16"/>
    <mergeCell ref="D3:L3"/>
    <mergeCell ref="B5:C7"/>
    <mergeCell ref="D5:D7"/>
    <mergeCell ref="E5:I7"/>
    <mergeCell ref="J5:O7"/>
    <mergeCell ref="P5:P8"/>
  </mergeCells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2025-06-23T10:03:32Z</dcterms:modified>
</cp:coreProperties>
</file>